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5165" windowHeight="8115"/>
  </bookViews>
  <sheets>
    <sheet name="مدد العقود" sheetId="1" r:id="rId1"/>
  </sheets>
  <definedNames>
    <definedName name="_xlnm.Print_Titles" localSheetId="0">'مدد العقود'!$6:$7</definedName>
  </definedNames>
  <calcPr calcId="144525"/>
</workbook>
</file>

<file path=xl/calcChain.xml><?xml version="1.0" encoding="utf-8"?>
<calcChain xmlns="http://schemas.openxmlformats.org/spreadsheetml/2006/main">
  <c r="F11" i="1" l="1"/>
  <c r="G11" i="1"/>
  <c r="H11" i="1"/>
  <c r="F12" i="1"/>
  <c r="G12" i="1"/>
  <c r="H12" i="1"/>
  <c r="F13" i="1"/>
  <c r="G13" i="1"/>
  <c r="H13" i="1"/>
  <c r="F14" i="1"/>
  <c r="G14" i="1"/>
  <c r="H14" i="1"/>
  <c r="F15" i="1"/>
  <c r="G15" i="1"/>
  <c r="H15" i="1"/>
  <c r="F16" i="1"/>
  <c r="G16" i="1"/>
  <c r="H16" i="1"/>
  <c r="F8" i="1"/>
  <c r="G8" i="1"/>
  <c r="H8" i="1"/>
  <c r="F9" i="1"/>
  <c r="G9" i="1"/>
  <c r="H9" i="1"/>
  <c r="H10" i="1"/>
  <c r="G10" i="1"/>
  <c r="F10" i="1"/>
</calcChain>
</file>

<file path=xl/sharedStrings.xml><?xml version="1.0" encoding="utf-8"?>
<sst xmlns="http://schemas.openxmlformats.org/spreadsheetml/2006/main" count="21" uniqueCount="13">
  <si>
    <t xml:space="preserve">الاسم </t>
  </si>
  <si>
    <t xml:space="preserve">تاريخ التعيين </t>
  </si>
  <si>
    <t xml:space="preserve">تاريخ العقد </t>
  </si>
  <si>
    <t xml:space="preserve">يوم </t>
  </si>
  <si>
    <t xml:space="preserve">شهر </t>
  </si>
  <si>
    <t xml:space="preserve">سنه </t>
  </si>
  <si>
    <t>م</t>
  </si>
  <si>
    <t>على محمد عبد الواحد خلف</t>
  </si>
  <si>
    <t>عماد إبراهيم السيد حسن</t>
  </si>
  <si>
    <t>شوقى صابر قناوى</t>
  </si>
  <si>
    <t>حسن حمزة محمود</t>
  </si>
  <si>
    <t xml:space="preserve"> حساب المده  بالمعادلة</t>
  </si>
  <si>
    <t>حساب المدة يدويًا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</si>
</sst>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/mm/dd;@"/>
  </numFmts>
  <fonts count="3" x14ac:knownFonts="1">
    <font>
      <sz val="11"/>
      <color theme="1"/>
      <name val="Arial"/>
      <family val="2"/>
      <charset val="178"/>
      <scheme val="minor"/>
    </font>
    <font>
      <sz val="11"/>
      <color theme="1"/>
      <name val="AdvertisingMedium"/>
      <charset val="178"/>
    </font>
    <font>
      <sz val="11"/>
      <name val="AdvertisingMedium"/>
      <charset val="17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1" fillId="0" borderId="0" xfId="0" applyNumberFormat="1" applyFont="1" applyFill="1" applyBorder="1" applyAlignment="1">
      <alignment horizontal="center" vertical="center" readingOrder="2"/>
    </xf>
    <xf numFmtId="0" fontId="1" fillId="2" borderId="0" xfId="0" applyFont="1" applyFill="1" applyBorder="1" applyAlignment="1">
      <alignment horizontal="center" vertical="center" readingOrder="2"/>
    </xf>
    <xf numFmtId="0" fontId="1" fillId="0" borderId="0" xfId="0" applyFont="1" applyFill="1" applyBorder="1" applyAlignment="1">
      <alignment horizontal="center" vertical="center" readingOrder="2"/>
    </xf>
    <xf numFmtId="0" fontId="2" fillId="0" borderId="0" xfId="0" applyFont="1" applyFill="1" applyBorder="1" applyAlignment="1">
      <alignment horizontal="center" vertical="center" wrapText="1" shrinkToFit="1" readingOrder="2"/>
    </xf>
    <xf numFmtId="0" fontId="1" fillId="3" borderId="0" xfId="0" applyFont="1" applyFill="1" applyBorder="1" applyAlignment="1">
      <alignment horizontal="center" vertical="center" readingOrder="2"/>
    </xf>
    <xf numFmtId="0" fontId="1" fillId="4" borderId="0" xfId="0" applyFont="1" applyFill="1" applyBorder="1" applyAlignment="1">
      <alignment horizontal="center" vertical="center" readingOrder="2"/>
    </xf>
    <xf numFmtId="0" fontId="1" fillId="2" borderId="0" xfId="0" applyFont="1" applyFill="1" applyBorder="1" applyAlignment="1">
      <alignment horizontal="center" vertical="center" readingOrder="2"/>
    </xf>
    <xf numFmtId="0" fontId="2" fillId="2" borderId="0" xfId="0" applyFont="1" applyFill="1" applyBorder="1" applyAlignment="1">
      <alignment horizontal="center" vertical="center" wrapText="1" shrinkToFit="1" readingOrder="2"/>
    </xf>
    <xf numFmtId="164" fontId="1" fillId="2" borderId="0" xfId="0" applyNumberFormat="1" applyFont="1" applyFill="1" applyBorder="1" applyAlignment="1">
      <alignment horizontal="center" vertical="center" readingOrder="2"/>
    </xf>
    <xf numFmtId="0" fontId="2" fillId="2" borderId="0" xfId="0" applyFont="1" applyFill="1" applyBorder="1" applyAlignment="1">
      <alignment horizontal="center" vertical="center" wrapText="1" shrinkToFi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K16"/>
  <sheetViews>
    <sheetView rightToLeft="1" tabSelected="1" topLeftCell="B1" zoomScale="90" zoomScaleNormal="90" workbookViewId="0">
      <pane ySplit="7" topLeftCell="A8" activePane="bottomLeft" state="frozen"/>
      <selection activeCell="B1" sqref="B1"/>
      <selection pane="bottomLeft" activeCell="D20" sqref="D20"/>
    </sheetView>
  </sheetViews>
  <sheetFormatPr defaultRowHeight="18" x14ac:dyDescent="0.2"/>
  <cols>
    <col min="1" max="1" width="0" style="3" hidden="1" customWidth="1"/>
    <col min="2" max="2" width="4.125" style="3" customWidth="1"/>
    <col min="3" max="3" width="25.75" style="4" customWidth="1"/>
    <col min="4" max="5" width="11.875" style="1" customWidth="1"/>
    <col min="6" max="8" width="6.25" style="4" customWidth="1"/>
    <col min="9" max="11" width="6.25" style="3" customWidth="1"/>
    <col min="12" max="16384" width="9" style="3"/>
  </cols>
  <sheetData>
    <row r="6" spans="2:11" s="2" customFormat="1" ht="18.75" customHeight="1" x14ac:dyDescent="0.2">
      <c r="B6" s="7" t="s">
        <v>6</v>
      </c>
      <c r="C6" s="8" t="s">
        <v>0</v>
      </c>
      <c r="D6" s="9" t="s">
        <v>1</v>
      </c>
      <c r="E6" s="9" t="s">
        <v>2</v>
      </c>
      <c r="F6" s="8" t="s">
        <v>11</v>
      </c>
      <c r="G6" s="8"/>
      <c r="H6" s="8"/>
      <c r="I6" s="7" t="s">
        <v>12</v>
      </c>
      <c r="J6" s="7"/>
      <c r="K6" s="7"/>
    </row>
    <row r="7" spans="2:11" s="2" customFormat="1" x14ac:dyDescent="0.2">
      <c r="B7" s="7"/>
      <c r="C7" s="8"/>
      <c r="D7" s="9"/>
      <c r="E7" s="9"/>
      <c r="F7" s="10" t="s">
        <v>3</v>
      </c>
      <c r="G7" s="10" t="s">
        <v>4</v>
      </c>
      <c r="H7" s="10" t="s">
        <v>5</v>
      </c>
      <c r="I7" s="10" t="s">
        <v>3</v>
      </c>
      <c r="J7" s="10" t="s">
        <v>4</v>
      </c>
      <c r="K7" s="10" t="s">
        <v>5</v>
      </c>
    </row>
    <row r="8" spans="2:11" x14ac:dyDescent="0.2">
      <c r="B8" s="3">
        <v>1</v>
      </c>
      <c r="C8" s="4" t="s">
        <v>7</v>
      </c>
      <c r="D8" s="1">
        <v>41617</v>
      </c>
      <c r="E8" s="1">
        <v>40755</v>
      </c>
      <c r="F8" s="4">
        <f t="shared" ref="F8:F9" si="0">IF(E8&gt;1,DATEDIF(E8,D8,"md"),"")</f>
        <v>8</v>
      </c>
      <c r="G8" s="4">
        <f t="shared" ref="G8:G9" si="1">IF(E8&gt;1,DATEDIF(E8,D8,"ym"),"")</f>
        <v>4</v>
      </c>
      <c r="H8" s="4">
        <f t="shared" ref="H8:H9" si="2">IF(E8&gt;1,DATEDIF(E8,D8,"y"),"")</f>
        <v>2</v>
      </c>
      <c r="I8" s="5">
        <v>8</v>
      </c>
      <c r="J8" s="5">
        <v>4</v>
      </c>
      <c r="K8" s="5">
        <v>2</v>
      </c>
    </row>
    <row r="9" spans="2:11" x14ac:dyDescent="0.2">
      <c r="B9" s="3">
        <v>2</v>
      </c>
      <c r="C9" s="4" t="s">
        <v>8</v>
      </c>
      <c r="D9" s="1">
        <v>41619</v>
      </c>
      <c r="E9" s="1">
        <v>40764</v>
      </c>
      <c r="F9" s="4">
        <f t="shared" si="0"/>
        <v>2</v>
      </c>
      <c r="G9" s="4">
        <f t="shared" si="1"/>
        <v>4</v>
      </c>
      <c r="H9" s="4">
        <f t="shared" si="2"/>
        <v>2</v>
      </c>
      <c r="I9" s="5">
        <v>2</v>
      </c>
      <c r="J9" s="5">
        <v>4</v>
      </c>
      <c r="K9" s="5">
        <v>2</v>
      </c>
    </row>
    <row r="10" spans="2:11" x14ac:dyDescent="0.2">
      <c r="B10" s="3">
        <v>3</v>
      </c>
      <c r="C10" s="4" t="s">
        <v>9</v>
      </c>
      <c r="D10" s="1">
        <v>41638</v>
      </c>
      <c r="E10" s="1">
        <v>40686</v>
      </c>
      <c r="F10" s="4">
        <f>IF(E10&gt;1,DATEDIF(E10,D10,"md"),"")</f>
        <v>7</v>
      </c>
      <c r="G10" s="4">
        <f>IF(E10&gt;1,DATEDIF(E10,D10,"ym"),"")</f>
        <v>7</v>
      </c>
      <c r="H10" s="4">
        <f>IF(E10&gt;1,DATEDIF(E10,D10,"y"),"")</f>
        <v>2</v>
      </c>
      <c r="I10" s="5">
        <v>7</v>
      </c>
      <c r="J10" s="5">
        <v>7</v>
      </c>
      <c r="K10" s="5">
        <v>2</v>
      </c>
    </row>
    <row r="11" spans="2:11" x14ac:dyDescent="0.2">
      <c r="B11" s="3">
        <v>4</v>
      </c>
      <c r="C11" s="4" t="s">
        <v>10</v>
      </c>
      <c r="D11" s="1">
        <v>41639</v>
      </c>
      <c r="E11" s="1">
        <v>40700</v>
      </c>
      <c r="F11" s="4">
        <f t="shared" ref="F11:F16" si="3">IF(E11&gt;1,DATEDIF(E11,D11,"md"),"")</f>
        <v>25</v>
      </c>
      <c r="G11" s="4">
        <f t="shared" ref="G11:G16" si="4">IF(E11&gt;1,DATEDIF(E11,D11,"ym"),"")</f>
        <v>6</v>
      </c>
      <c r="H11" s="4">
        <f t="shared" ref="H11:H16" si="5">IF(E11&gt;1,DATEDIF(E11,D11,"y"),"")</f>
        <v>2</v>
      </c>
      <c r="I11" s="5">
        <v>25</v>
      </c>
      <c r="J11" s="5">
        <v>6</v>
      </c>
      <c r="K11" s="5">
        <v>2</v>
      </c>
    </row>
    <row r="12" spans="2:11" x14ac:dyDescent="0.2">
      <c r="B12" s="3">
        <v>5</v>
      </c>
      <c r="C12" s="4" t="s">
        <v>7</v>
      </c>
      <c r="D12" s="1">
        <v>41673</v>
      </c>
      <c r="E12" s="1">
        <v>40721</v>
      </c>
      <c r="F12" s="4">
        <f t="shared" si="3"/>
        <v>7</v>
      </c>
      <c r="G12" s="4">
        <f t="shared" si="4"/>
        <v>7</v>
      </c>
      <c r="H12" s="4">
        <f t="shared" si="5"/>
        <v>2</v>
      </c>
      <c r="I12" s="6">
        <v>6</v>
      </c>
      <c r="J12" s="6">
        <v>7</v>
      </c>
      <c r="K12" s="6">
        <v>2</v>
      </c>
    </row>
    <row r="13" spans="2:11" x14ac:dyDescent="0.2">
      <c r="B13" s="3">
        <v>6</v>
      </c>
      <c r="C13" s="4" t="s">
        <v>8</v>
      </c>
      <c r="D13" s="1">
        <v>41687</v>
      </c>
      <c r="E13" s="1">
        <v>40799</v>
      </c>
      <c r="F13" s="4">
        <f t="shared" si="3"/>
        <v>4</v>
      </c>
      <c r="G13" s="4">
        <f t="shared" si="4"/>
        <v>5</v>
      </c>
      <c r="H13" s="4">
        <f t="shared" si="5"/>
        <v>2</v>
      </c>
      <c r="I13" s="5">
        <v>4</v>
      </c>
      <c r="J13" s="5">
        <v>5</v>
      </c>
      <c r="K13" s="5">
        <v>2</v>
      </c>
    </row>
    <row r="14" spans="2:11" x14ac:dyDescent="0.2">
      <c r="B14" s="3">
        <v>7</v>
      </c>
      <c r="C14" s="4" t="s">
        <v>9</v>
      </c>
      <c r="D14" s="1">
        <v>41688</v>
      </c>
      <c r="E14" s="1">
        <v>40799</v>
      </c>
      <c r="F14" s="4">
        <f t="shared" si="3"/>
        <v>5</v>
      </c>
      <c r="G14" s="4">
        <f t="shared" si="4"/>
        <v>5</v>
      </c>
      <c r="H14" s="4">
        <f t="shared" si="5"/>
        <v>2</v>
      </c>
      <c r="I14" s="5">
        <v>5</v>
      </c>
      <c r="J14" s="5">
        <v>5</v>
      </c>
      <c r="K14" s="5">
        <v>2</v>
      </c>
    </row>
    <row r="15" spans="2:11" x14ac:dyDescent="0.2">
      <c r="B15" s="3">
        <v>8</v>
      </c>
      <c r="C15" s="4" t="s">
        <v>10</v>
      </c>
      <c r="D15" s="1">
        <v>41701</v>
      </c>
      <c r="E15" s="1">
        <v>40811</v>
      </c>
      <c r="F15" s="4">
        <f t="shared" si="3"/>
        <v>6</v>
      </c>
      <c r="G15" s="4">
        <f t="shared" si="4"/>
        <v>5</v>
      </c>
      <c r="H15" s="4">
        <f t="shared" si="5"/>
        <v>2</v>
      </c>
      <c r="I15" s="6">
        <v>8</v>
      </c>
      <c r="J15" s="6">
        <v>5</v>
      </c>
      <c r="K15" s="6">
        <v>2</v>
      </c>
    </row>
    <row r="16" spans="2:11" x14ac:dyDescent="0.2">
      <c r="B16" s="3">
        <v>10</v>
      </c>
      <c r="C16" s="4" t="s">
        <v>8</v>
      </c>
      <c r="D16" s="1">
        <v>41711</v>
      </c>
      <c r="E16" s="1">
        <v>40836</v>
      </c>
      <c r="F16" s="4">
        <f t="shared" si="3"/>
        <v>21</v>
      </c>
      <c r="G16" s="4">
        <f t="shared" si="4"/>
        <v>4</v>
      </c>
      <c r="H16" s="4">
        <f t="shared" si="5"/>
        <v>2</v>
      </c>
      <c r="I16" s="6">
        <v>23</v>
      </c>
      <c r="J16" s="6">
        <v>4</v>
      </c>
      <c r="K16" s="6">
        <v>2</v>
      </c>
    </row>
  </sheetData>
  <mergeCells count="6">
    <mergeCell ref="B6:B7"/>
    <mergeCell ref="F6:H6"/>
    <mergeCell ref="C6:C7"/>
    <mergeCell ref="D6:D7"/>
    <mergeCell ref="E6:E7"/>
    <mergeCell ref="I6:K6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مدد العقود</vt:lpstr>
      <vt:lpstr>'مدد العقود'!Print_Titles</vt:lpstr>
    </vt:vector>
  </TitlesOfParts>
  <Company>Unknown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Z86-مصر للبترول-شئون العاملين</cp:lastModifiedBy>
  <cp:lastPrinted>2014-11-23T23:24:13Z</cp:lastPrinted>
  <dcterms:created xsi:type="dcterms:W3CDTF">2014-11-23T20:02:23Z</dcterms:created>
  <dcterms:modified xsi:type="dcterms:W3CDTF">2014-11-24T17:13:24Z</dcterms:modified>
</cp:coreProperties>
</file>